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2. Решение №__ от __.___.20__г -\Решение\"/>
    </mc:Choice>
  </mc:AlternateContent>
  <xr:revisionPtr revIDLastSave="0" documentId="13_ncr:1_{E6690CE0-A14D-4A06-8EE2-426702DEEC11}" xr6:coauthVersionLast="47" xr6:coauthVersionMax="47" xr10:uidLastSave="{00000000-0000-0000-0000-000000000000}"/>
  <bookViews>
    <workbookView xWindow="1170" yWindow="1170" windowWidth="20835" windowHeight="1440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AN20" i="1" l="1"/>
  <c r="AI20" i="1"/>
  <c r="T20" i="1"/>
  <c r="AN50" i="1"/>
  <c r="AN49" i="1" s="1"/>
  <c r="AN109" i="1" s="1"/>
  <c r="AI50" i="1"/>
  <c r="AI49" i="1" s="1"/>
  <c r="T99" i="1"/>
  <c r="T56" i="1"/>
  <c r="T55" i="1" s="1"/>
  <c r="AT55" i="1" s="1"/>
  <c r="AI87" i="1"/>
  <c r="AI88" i="1"/>
  <c r="T17" i="1"/>
  <c r="T16" i="1" s="1"/>
  <c r="AT16" i="1" s="1"/>
  <c r="AI23" i="1"/>
  <c r="AI25" i="1"/>
  <c r="T47" i="1"/>
  <c r="AT47" i="1" s="1"/>
  <c r="T50" i="1"/>
  <c r="AN66" i="1"/>
  <c r="AN65" i="1" s="1"/>
  <c r="AI66" i="1"/>
  <c r="AI65" i="1" s="1"/>
  <c r="T66" i="1"/>
  <c r="AI72" i="1"/>
  <c r="AI71" i="1" s="1"/>
  <c r="T97" i="1"/>
  <c r="T23" i="1"/>
  <c r="T85" i="1"/>
  <c r="T84" i="1" s="1"/>
  <c r="AT84" i="1" s="1"/>
  <c r="T91" i="1"/>
  <c r="T90" i="1" s="1"/>
  <c r="AT90" i="1" s="1"/>
  <c r="T96" i="1"/>
  <c r="T39" i="1"/>
  <c r="T38" i="1" s="1"/>
  <c r="AT38" i="1" s="1"/>
  <c r="T75" i="1"/>
  <c r="T74" i="1" s="1"/>
  <c r="AT74" i="1" s="1"/>
  <c r="T28" i="1"/>
  <c r="T25" i="1" s="1"/>
  <c r="AT25" i="1" s="1"/>
  <c r="T72" i="1"/>
  <c r="T71" i="1" s="1"/>
  <c r="AT71" i="1" s="1"/>
  <c r="AN99" i="1"/>
  <c r="AN96" i="1" s="1"/>
  <c r="AM96" i="1"/>
  <c r="AL96" i="1"/>
  <c r="AK96" i="1"/>
  <c r="AJ96" i="1"/>
  <c r="AI99" i="1"/>
  <c r="AI96" i="1" s="1"/>
  <c r="T49" i="1"/>
  <c r="AT49" i="1" s="1"/>
  <c r="T65" i="1"/>
  <c r="AT65" i="1" s="1"/>
  <c r="T88" i="1"/>
  <c r="T87" i="1" s="1"/>
  <c r="AT87" i="1" s="1"/>
  <c r="AM66" i="1"/>
  <c r="AM65" i="1" s="1"/>
  <c r="AL66" i="1"/>
  <c r="AL65" i="1" s="1"/>
  <c r="AK66" i="1"/>
  <c r="AK65" i="1" s="1"/>
  <c r="AJ66" i="1"/>
  <c r="AJ65" i="1" s="1"/>
  <c r="AN39" i="1"/>
  <c r="AI39" i="1"/>
  <c r="AT33" i="1"/>
  <c r="AN75" i="1"/>
  <c r="AN74" i="1" s="1"/>
  <c r="AM75" i="1"/>
  <c r="AM74" i="1" s="1"/>
  <c r="AL75" i="1"/>
  <c r="AL74" i="1" s="1"/>
  <c r="AK75" i="1"/>
  <c r="AK74" i="1" s="1"/>
  <c r="AJ75" i="1"/>
  <c r="AJ74" i="1" s="1"/>
  <c r="AI75" i="1"/>
  <c r="AI74" i="1" s="1"/>
  <c r="AI19" i="1" l="1"/>
  <c r="AI109" i="1" s="1"/>
  <c r="T46" i="1"/>
  <c r="T19" i="1"/>
  <c r="AT19" i="1" s="1"/>
  <c r="AT96" i="1"/>
  <c r="AT13" i="1" l="1"/>
  <c r="T109" i="1"/>
</calcChain>
</file>

<file path=xl/sharedStrings.xml><?xml version="1.0" encoding="utf-8"?>
<sst xmlns="http://schemas.openxmlformats.org/spreadsheetml/2006/main" count="454" uniqueCount="244">
  <si>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</si>
  <si>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</si>
  <si>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</si>
  <si>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</si>
  <si>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</si>
  <si>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</si>
  <si>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</si>
  <si>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</si>
  <si>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</si>
  <si>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</si>
  <si>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</si>
  <si>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</si>
  <si>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</si>
  <si>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</si>
  <si>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</si>
  <si>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</si>
  <si>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</si>
  <si>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</si>
  <si>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</si>
  <si>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</si>
  <si>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</si>
  <si>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</si>
  <si>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</si>
  <si>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</si>
  <si>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</si>
  <si>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</si>
  <si>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</si>
  <si>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</si>
  <si>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</si>
  <si>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</si>
  <si>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</si>
  <si>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</si>
  <si>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</si>
  <si>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</si>
  <si>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</si>
  <si>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</si>
  <si>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</si>
  <si>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</si>
  <si>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</si>
  <si>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</si>
  <si>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</si>
  <si>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</si>
  <si>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</si>
  <si>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</si>
  <si>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</si>
  <si>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</si>
  <si>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</si>
  <si>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</si>
  <si>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</si>
  <si>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</si>
  <si>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</si>
  <si>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</si>
  <si>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</si>
  <si>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</si>
  <si>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</si>
  <si>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</si>
  <si>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</si>
  <si>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</si>
  <si>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</si>
  <si>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</si>
  <si>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</si>
  <si>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</si>
  <si>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</si>
  <si>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</si>
  <si>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</si>
  <si>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</si>
  <si>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</si>
  <si>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</si>
  <si>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</si>
  <si>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</si>
  <si>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</si>
  <si>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</si>
  <si>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</si>
  <si>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</si>
  <si>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</si>
  <si>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</si>
  <si>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</si>
  <si>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</si>
  <si>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</si>
  <si>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</si>
  <si>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</si>
  <si>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</si>
  <si>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</si>
  <si>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</si>
  <si>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</si>
  <si>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</si>
  <si>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</si>
  <si>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</si>
  <si>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</si>
  <si>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</si>
  <si>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</si>
  <si>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</si>
  <si>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</si>
  <si>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</si>
  <si>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</si>
  <si>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</si>
  <si>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</si>
  <si>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</si>
  <si>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</si>
  <si>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</si>
  <si>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</si>
  <si>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</si>
  <si>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</si>
  <si>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</si>
  <si>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</si>
  <si>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</si>
  <si>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</si>
  <si>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</si>
  <si>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</si>
  <si>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</si>
  <si>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09.1.00.28730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</si>
  <si>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</si>
  <si>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</si>
  <si>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</si>
  <si>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</si>
  <si>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</si>
  <si>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</si>
  <si>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</si>
  <si>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</si>
  <si>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</si>
  <si>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</si>
  <si>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</si>
  <si>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</si>
  <si>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</si>
  <si>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</si>
  <si>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</si>
  <si>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</si>
  <si>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</si>
  <si>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</si>
  <si>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</si>
  <si>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</si>
  <si>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</si>
  <si>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</si>
  <si>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</si>
  <si>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</si>
  <si>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</si>
  <si>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</si>
  <si>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</si>
  <si>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</si>
  <si>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</si>
  <si>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</si>
  <si>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</si>
  <si>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</si>
  <si>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</si>
  <si>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</si>
  <si>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</si>
  <si>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</si>
  <si>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</si>
  <si>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</si>
  <si>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</si>
  <si>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</si>
  <si>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</si>
  <si>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</si>
  <si>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</si>
  <si>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</si>
  <si>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</si>
  <si>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</si>
  <si>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</si>
  <si>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</si>
  <si>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</si>
  <si>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</si>
  <si>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</si>
  <si>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</si>
  <si>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</si>
  <si>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</si>
  <si>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</si>
  <si>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</si>
  <si>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</si>
  <si>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</si>
  <si>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</si>
  <si>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</si>
  <si>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</si>
  <si>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</si>
  <si>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</si>
  <si>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</si>
  <si>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</si>
  <si>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</si>
  <si>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</si>
  <si>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</si>
  <si>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</si>
  <si>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</si>
  <si>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</si>
  <si>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</si>
  <si>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</si>
  <si>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</si>
  <si>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</si>
  <si>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</si>
  <si>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</si>
  <si>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</si>
  <si>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</si>
  <si>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</si>
  <si>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</si>
  <si>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</si>
  <si>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</si>
  <si>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</si>
  <si>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</si>
  <si>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</si>
  <si>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</si>
  <si>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</si>
  <si>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</si>
  <si>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</si>
  <si>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</si>
  <si>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</si>
  <si>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</si>
  <si>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</si>
  <si>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</si>
  <si>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</si>
  <si>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</si>
  <si>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</si>
  <si>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</si>
  <si>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</si>
  <si>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</si>
  <si>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</si>
  <si>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</si>
  <si>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</si>
  <si>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</si>
  <si>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</si>
  <si>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</si>
  <si>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</si>
  <si>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</si>
  <si>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</si>
  <si>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</si>
  <si>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поселения Азовского района на 2023 год и</t>
  </si>
  <si>
    <t>на плановый период 2024 и 2025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</si>
  <si>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2023 год и плановый период 2024 и 2025 годов</t>
  </si>
  <si>
    <t>2025 год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</si>
  <si>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</si>
  <si>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</si>
  <si>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</si>
  <si>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10.1.00.28370</t>
  </si>
  <si>
    <t>10.1.00.28860</t>
  </si>
  <si>
    <t>Расходы на осуществление строительного контроля и авторского надзора, а также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</si>
  <si>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</si>
  <si>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</si>
  <si>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</si>
  <si>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</si>
  <si>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</si>
  <si>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02.1.00.S4850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</si>
  <si>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</si>
  <si>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</si>
  <si>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09.1.00.28750</t>
  </si>
  <si>
    <t>к проекту решения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</si>
  <si>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</si>
  <si>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от 15.05.2023 №69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</si>
</sst>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5" fontId="5" fillId="2" borderId="5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17"/>
  <sheetViews>
    <sheetView tabSelected="1" view="pageBreakPreview" zoomScale="75" zoomScaleNormal="70" zoomScaleSheetLayoutView="75" workbookViewId="0">
      <selection activeCell="AN7" sqref="AN7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8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202</v>
      </c>
      <c r="AO1" s="4"/>
      <c r="AP1" s="4"/>
      <c r="AQ1" s="4"/>
    </row>
    <row r="2" spans="1:46" s="17" customFormat="1" ht="30.75" customHeight="1" x14ac:dyDescent="0.25">
      <c r="A2" s="37" t="s">
        <v>241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4"/>
      <c r="AP2" s="4"/>
      <c r="AQ2" s="4"/>
    </row>
    <row r="3" spans="1:46" s="17" customFormat="1" ht="16.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7" t="s">
        <v>206</v>
      </c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222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223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243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8" t="s">
        <v>224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6" t="s">
        <v>2</v>
      </c>
      <c r="B13" s="36" t="s">
        <v>3</v>
      </c>
      <c r="C13" s="36" t="s">
        <v>3</v>
      </c>
      <c r="D13" s="36" t="s">
        <v>3</v>
      </c>
      <c r="E13" s="36" t="s">
        <v>3</v>
      </c>
      <c r="F13" s="36" t="s">
        <v>3</v>
      </c>
      <c r="G13" s="36" t="s">
        <v>3</v>
      </c>
      <c r="H13" s="36" t="s">
        <v>3</v>
      </c>
      <c r="I13" s="36" t="s">
        <v>3</v>
      </c>
      <c r="J13" s="36" t="s">
        <v>3</v>
      </c>
      <c r="K13" s="36" t="s">
        <v>3</v>
      </c>
      <c r="L13" s="36" t="s">
        <v>3</v>
      </c>
      <c r="M13" s="36" t="s">
        <v>3</v>
      </c>
      <c r="N13" s="36" t="s">
        <v>3</v>
      </c>
      <c r="O13" s="36" t="s">
        <v>3</v>
      </c>
      <c r="P13" s="36" t="s">
        <v>3</v>
      </c>
      <c r="Q13" s="36" t="s">
        <v>4</v>
      </c>
      <c r="R13" s="36" t="s">
        <v>5</v>
      </c>
      <c r="S13" s="36" t="s">
        <v>12</v>
      </c>
      <c r="T13" s="36" t="s">
        <v>199</v>
      </c>
      <c r="U13" s="36" t="s">
        <v>14</v>
      </c>
      <c r="V13" s="36" t="s">
        <v>15</v>
      </c>
      <c r="W13" s="36" t="s">
        <v>16</v>
      </c>
      <c r="X13" s="36" t="s">
        <v>17</v>
      </c>
      <c r="Y13" s="36" t="s">
        <v>13</v>
      </c>
      <c r="Z13" s="36" t="s">
        <v>14</v>
      </c>
      <c r="AA13" s="36" t="s">
        <v>15</v>
      </c>
      <c r="AB13" s="36" t="s">
        <v>16</v>
      </c>
      <c r="AC13" s="36" t="s">
        <v>17</v>
      </c>
      <c r="AD13" s="36" t="s">
        <v>13</v>
      </c>
      <c r="AE13" s="36" t="s">
        <v>14</v>
      </c>
      <c r="AF13" s="36" t="s">
        <v>15</v>
      </c>
      <c r="AG13" s="36" t="s">
        <v>16</v>
      </c>
      <c r="AH13" s="36" t="s">
        <v>17</v>
      </c>
      <c r="AI13" s="36" t="s">
        <v>201</v>
      </c>
      <c r="AJ13" s="36" t="s">
        <v>18</v>
      </c>
      <c r="AK13" s="36" t="s">
        <v>19</v>
      </c>
      <c r="AL13" s="36" t="s">
        <v>20</v>
      </c>
      <c r="AM13" s="36" t="s">
        <v>21</v>
      </c>
      <c r="AN13" s="36" t="s">
        <v>225</v>
      </c>
      <c r="AO13" s="36" t="s">
        <v>22</v>
      </c>
      <c r="AP13" s="36" t="s">
        <v>23</v>
      </c>
      <c r="AQ13" s="36" t="s">
        <v>24</v>
      </c>
      <c r="AR13" s="36" t="s">
        <v>25</v>
      </c>
      <c r="AT13" s="22">
        <f>AT16+AT19+AT25+AT33+AT38+AT47+AT49+AT55+AT65+AT71+AT74+AT84+AT87+AT90+AT96</f>
        <v>64995.9</v>
      </c>
    </row>
    <row r="14" spans="1:46" ht="15" x14ac:dyDescent="0.25">
      <c r="A14" s="36"/>
      <c r="B14" s="36" t="s">
        <v>3</v>
      </c>
      <c r="C14" s="36" t="s">
        <v>3</v>
      </c>
      <c r="D14" s="36" t="s">
        <v>3</v>
      </c>
      <c r="E14" s="36" t="s">
        <v>3</v>
      </c>
      <c r="F14" s="36" t="s">
        <v>3</v>
      </c>
      <c r="G14" s="36" t="s">
        <v>3</v>
      </c>
      <c r="H14" s="36" t="s">
        <v>3</v>
      </c>
      <c r="I14" s="36" t="s">
        <v>3</v>
      </c>
      <c r="J14" s="36" t="s">
        <v>3</v>
      </c>
      <c r="K14" s="36" t="s">
        <v>3</v>
      </c>
      <c r="L14" s="36" t="s">
        <v>3</v>
      </c>
      <c r="M14" s="36" t="s">
        <v>3</v>
      </c>
      <c r="N14" s="36" t="s">
        <v>3</v>
      </c>
      <c r="O14" s="36" t="s">
        <v>3</v>
      </c>
      <c r="P14" s="36" t="s">
        <v>3</v>
      </c>
      <c r="Q14" s="36" t="s">
        <v>4</v>
      </c>
      <c r="R14" s="36" t="s">
        <v>5</v>
      </c>
      <c r="S14" s="36" t="s">
        <v>6</v>
      </c>
      <c r="T14" s="36" t="s">
        <v>7</v>
      </c>
      <c r="U14" s="36" t="s">
        <v>8</v>
      </c>
      <c r="V14" s="36" t="s">
        <v>9</v>
      </c>
      <c r="W14" s="36" t="s">
        <v>10</v>
      </c>
      <c r="X14" s="36" t="s">
        <v>11</v>
      </c>
      <c r="Y14" s="36" t="s">
        <v>7</v>
      </c>
      <c r="Z14" s="36" t="s">
        <v>8</v>
      </c>
      <c r="AA14" s="36" t="s">
        <v>9</v>
      </c>
      <c r="AB14" s="36" t="s">
        <v>10</v>
      </c>
      <c r="AC14" s="36" t="s">
        <v>11</v>
      </c>
      <c r="AD14" s="36" t="s">
        <v>7</v>
      </c>
      <c r="AE14" s="36" t="s">
        <v>8</v>
      </c>
      <c r="AF14" s="36" t="s">
        <v>9</v>
      </c>
      <c r="AG14" s="36" t="s">
        <v>10</v>
      </c>
      <c r="AH14" s="36" t="s">
        <v>11</v>
      </c>
      <c r="AI14" s="36" t="s">
        <v>7</v>
      </c>
      <c r="AJ14" s="36" t="s">
        <v>8</v>
      </c>
      <c r="AK14" s="36" t="s">
        <v>9</v>
      </c>
      <c r="AL14" s="36" t="s">
        <v>10</v>
      </c>
      <c r="AM14" s="36" t="s">
        <v>11</v>
      </c>
      <c r="AN14" s="36" t="s">
        <v>7</v>
      </c>
      <c r="AO14" s="36" t="s">
        <v>8</v>
      </c>
      <c r="AP14" s="36" t="s">
        <v>9</v>
      </c>
      <c r="AQ14" s="36" t="s">
        <v>10</v>
      </c>
      <c r="AR14" s="36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26</v>
      </c>
      <c r="B16" s="12" t="s">
        <v>27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f>T17</f>
        <v>15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2">
        <f>T16</f>
        <v>15</v>
      </c>
    </row>
    <row r="17" spans="1:46" ht="34.15" customHeight="1" x14ac:dyDescent="0.25">
      <c r="A17" s="11" t="s">
        <v>28</v>
      </c>
      <c r="B17" s="12" t="s">
        <v>29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f>T18</f>
        <v>15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30</v>
      </c>
      <c r="B18" s="12" t="s">
        <v>31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32</v>
      </c>
      <c r="R18" s="12" t="s">
        <v>33</v>
      </c>
      <c r="S18" s="12" t="s">
        <v>34</v>
      </c>
      <c r="T18" s="13">
        <v>15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35</v>
      </c>
      <c r="B19" s="12" t="s">
        <v>36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f>T20+T23</f>
        <v>4156.3999999999996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f>AI20+AI23</f>
        <v>4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2">
        <f>T19</f>
        <v>4156.3999999999996</v>
      </c>
    </row>
    <row r="20" spans="1:46" ht="34.15" customHeight="1" x14ac:dyDescent="0.25">
      <c r="A20" s="11" t="s">
        <v>37</v>
      </c>
      <c r="B20" s="12" t="s">
        <v>38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f>T21+T22</f>
        <v>4143.3999999999996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f>AI21+AI22</f>
        <v>2</v>
      </c>
      <c r="AJ20" s="13">
        <v>0</v>
      </c>
      <c r="AK20" s="13">
        <v>0</v>
      </c>
      <c r="AL20" s="13">
        <v>0</v>
      </c>
      <c r="AM20" s="13">
        <v>0</v>
      </c>
      <c r="AN20" s="13">
        <f>AN21+AN22</f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84.75" customHeight="1" x14ac:dyDescent="0.25">
      <c r="A21" s="34" t="s">
        <v>238</v>
      </c>
      <c r="B21" s="12" t="s">
        <v>39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32</v>
      </c>
      <c r="R21" s="12" t="s">
        <v>40</v>
      </c>
      <c r="S21" s="12" t="s">
        <v>159</v>
      </c>
      <c r="T21" s="13">
        <v>7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2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90" customHeight="1" x14ac:dyDescent="0.25">
      <c r="A22" s="34" t="s">
        <v>236</v>
      </c>
      <c r="B22" s="12" t="s">
        <v>237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>
        <v>240</v>
      </c>
      <c r="R22" s="12" t="s">
        <v>40</v>
      </c>
      <c r="S22" s="12" t="s">
        <v>159</v>
      </c>
      <c r="T22" s="13">
        <v>4136.3999999999996</v>
      </c>
      <c r="U22" s="13"/>
      <c r="V22" s="13"/>
      <c r="W22" s="13"/>
      <c r="X22" s="13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0</v>
      </c>
      <c r="AJ22" s="13"/>
      <c r="AK22" s="13"/>
      <c r="AL22" s="13"/>
      <c r="AM22" s="13"/>
      <c r="AN22" s="13">
        <v>0</v>
      </c>
      <c r="AO22" s="13"/>
      <c r="AP22" s="13"/>
      <c r="AQ22" s="13"/>
      <c r="AR22" s="15"/>
    </row>
    <row r="23" spans="1:46" ht="34.15" customHeight="1" x14ac:dyDescent="0.25">
      <c r="A23" s="11" t="s">
        <v>42</v>
      </c>
      <c r="B23" s="12" t="s">
        <v>43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2"/>
      <c r="S23" s="12"/>
      <c r="T23" s="13">
        <f>T24</f>
        <v>13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f>AI24</f>
        <v>2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132.75" customHeight="1" x14ac:dyDescent="0.25">
      <c r="A24" s="16" t="s">
        <v>44</v>
      </c>
      <c r="B24" s="12" t="s">
        <v>45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 t="s">
        <v>32</v>
      </c>
      <c r="R24" s="12" t="s">
        <v>40</v>
      </c>
      <c r="S24" s="12" t="s">
        <v>159</v>
      </c>
      <c r="T24" s="13">
        <v>13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2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</row>
    <row r="25" spans="1:46" ht="51.4" customHeight="1" x14ac:dyDescent="0.25">
      <c r="A25" s="11" t="s">
        <v>46</v>
      </c>
      <c r="B25" s="12" t="s">
        <v>47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f>T26+T28+T31</f>
        <v>29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f>AI26+AI28+AI31</f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  <c r="AT25" s="22">
        <f>T25</f>
        <v>29</v>
      </c>
    </row>
    <row r="26" spans="1:46" ht="34.15" customHeight="1" x14ac:dyDescent="0.25">
      <c r="A26" s="11" t="s">
        <v>48</v>
      </c>
      <c r="B26" s="12" t="s">
        <v>49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2"/>
      <c r="S26" s="12"/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1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125.25" customHeight="1" x14ac:dyDescent="0.25">
      <c r="A27" s="16" t="s">
        <v>50</v>
      </c>
      <c r="B27" s="12" t="s">
        <v>51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32</v>
      </c>
      <c r="R27" s="12" t="s">
        <v>40</v>
      </c>
      <c r="S27" s="12" t="s">
        <v>203</v>
      </c>
      <c r="T27" s="13">
        <v>3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1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34.15" customHeight="1" x14ac:dyDescent="0.25">
      <c r="A28" s="11" t="s">
        <v>52</v>
      </c>
      <c r="B28" s="12" t="s">
        <v>53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/>
      <c r="R28" s="12"/>
      <c r="S28" s="12"/>
      <c r="T28" s="13">
        <f>T29+T30</f>
        <v>23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1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41" customHeight="1" x14ac:dyDescent="0.25">
      <c r="A29" s="16" t="s">
        <v>54</v>
      </c>
      <c r="B29" s="12" t="s">
        <v>55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32</v>
      </c>
      <c r="R29" s="12" t="s">
        <v>40</v>
      </c>
      <c r="S29" s="12" t="s">
        <v>203</v>
      </c>
      <c r="T29" s="13">
        <v>3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1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127.5" customHeight="1" x14ac:dyDescent="0.25">
      <c r="A30" s="16" t="s">
        <v>56</v>
      </c>
      <c r="B30" s="12" t="s">
        <v>57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32</v>
      </c>
      <c r="R30" s="12" t="s">
        <v>34</v>
      </c>
      <c r="S30" s="12" t="s">
        <v>40</v>
      </c>
      <c r="T30" s="13">
        <v>20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34.15" customHeight="1" x14ac:dyDescent="0.25">
      <c r="A31" s="11" t="s">
        <v>58</v>
      </c>
      <c r="B31" s="12" t="s">
        <v>59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2"/>
      <c r="S31" s="12"/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1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119.25" customHeight="1" x14ac:dyDescent="0.25">
      <c r="A32" s="16" t="s">
        <v>60</v>
      </c>
      <c r="B32" s="12" t="s">
        <v>61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 t="s">
        <v>32</v>
      </c>
      <c r="R32" s="12" t="s">
        <v>40</v>
      </c>
      <c r="S32" s="12" t="s">
        <v>203</v>
      </c>
      <c r="T32" s="13">
        <v>3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1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</row>
    <row r="33" spans="1:46" ht="34.15" hidden="1" customHeight="1" x14ac:dyDescent="0.25">
      <c r="A33" s="11" t="s">
        <v>62</v>
      </c>
      <c r="B33" s="12" t="s">
        <v>63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/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  <c r="AT33" s="22">
        <f>T33</f>
        <v>0</v>
      </c>
    </row>
    <row r="34" spans="1:46" ht="34.15" hidden="1" customHeight="1" x14ac:dyDescent="0.25">
      <c r="A34" s="11" t="s">
        <v>64</v>
      </c>
      <c r="B34" s="12" t="s">
        <v>65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/>
      <c r="S34" s="12"/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96.75" hidden="1" customHeight="1" x14ac:dyDescent="0.25">
      <c r="A35" s="16" t="s">
        <v>66</v>
      </c>
      <c r="B35" s="12" t="s">
        <v>67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32</v>
      </c>
      <c r="R35" s="12" t="s">
        <v>68</v>
      </c>
      <c r="S35" s="12" t="s">
        <v>41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34.15" hidden="1" customHeight="1" x14ac:dyDescent="0.25">
      <c r="A36" s="11" t="s">
        <v>69</v>
      </c>
      <c r="B36" s="12" t="s">
        <v>70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102.75" hidden="1" customHeight="1" x14ac:dyDescent="0.25">
      <c r="A37" s="16" t="s">
        <v>71</v>
      </c>
      <c r="B37" s="12" t="s">
        <v>72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 t="s">
        <v>32</v>
      </c>
      <c r="R37" s="12" t="s">
        <v>68</v>
      </c>
      <c r="S37" s="12" t="s">
        <v>41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</row>
    <row r="38" spans="1:46" ht="57" customHeight="1" x14ac:dyDescent="0.25">
      <c r="A38" s="11" t="s">
        <v>73</v>
      </c>
      <c r="B38" s="12" t="s">
        <v>74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</f>
        <v>166.3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5">
        <v>0</v>
      </c>
      <c r="AT38" s="22">
        <f>T38</f>
        <v>166.3</v>
      </c>
    </row>
    <row r="39" spans="1:46" ht="34.15" customHeight="1" x14ac:dyDescent="0.25">
      <c r="A39" s="11" t="s">
        <v>75</v>
      </c>
      <c r="B39" s="12" t="s">
        <v>76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/>
      <c r="R39" s="12"/>
      <c r="S39" s="12"/>
      <c r="T39" s="13">
        <f>T40+T41+T42+T43+T45+T44</f>
        <v>166.3</v>
      </c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f>AI40+AI41+AI42+AI43+AI45</f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f>AN40+AN41+AN42+AN43+AN45</f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hidden="1" customHeight="1" x14ac:dyDescent="0.25">
      <c r="A40" s="16" t="s">
        <v>77</v>
      </c>
      <c r="B40" s="12" t="s">
        <v>78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 t="s">
        <v>32</v>
      </c>
      <c r="R40" s="12" t="s">
        <v>34</v>
      </c>
      <c r="S40" s="12" t="s">
        <v>79</v>
      </c>
      <c r="T40" s="13"/>
      <c r="U40" s="13">
        <v>0</v>
      </c>
      <c r="V40" s="13">
        <v>0</v>
      </c>
      <c r="W40" s="13">
        <v>0</v>
      </c>
      <c r="X40" s="13">
        <v>0</v>
      </c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5">
        <v>0</v>
      </c>
    </row>
    <row r="41" spans="1:46" ht="106.5" hidden="1" customHeight="1" x14ac:dyDescent="0.25">
      <c r="A41" s="23" t="s">
        <v>207</v>
      </c>
      <c r="B41" s="24" t="s">
        <v>208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5">
        <v>850</v>
      </c>
      <c r="R41" s="24" t="s">
        <v>34</v>
      </c>
      <c r="S41" s="24" t="s">
        <v>79</v>
      </c>
      <c r="T41" s="26">
        <v>0</v>
      </c>
      <c r="U41" s="13"/>
      <c r="V41" s="13"/>
      <c r="W41" s="13"/>
      <c r="X41" s="13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26">
        <v>0</v>
      </c>
      <c r="AJ41" s="13"/>
      <c r="AK41" s="13"/>
      <c r="AL41" s="13"/>
      <c r="AM41" s="13"/>
      <c r="AN41" s="26">
        <v>0</v>
      </c>
      <c r="AO41" s="13"/>
      <c r="AP41" s="13"/>
      <c r="AQ41" s="13"/>
      <c r="AR41" s="15"/>
    </row>
    <row r="42" spans="1:46" ht="106.5" hidden="1" customHeight="1" x14ac:dyDescent="0.25">
      <c r="A42" s="23" t="s">
        <v>209</v>
      </c>
      <c r="B42" s="24" t="s">
        <v>210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5">
        <v>850</v>
      </c>
      <c r="R42" s="24" t="s">
        <v>34</v>
      </c>
      <c r="S42" s="24" t="s">
        <v>79</v>
      </c>
      <c r="T42" s="26">
        <v>0</v>
      </c>
      <c r="U42" s="13"/>
      <c r="V42" s="13"/>
      <c r="W42" s="13"/>
      <c r="X42" s="13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26">
        <v>0</v>
      </c>
      <c r="AJ42" s="13"/>
      <c r="AK42" s="13"/>
      <c r="AL42" s="13"/>
      <c r="AM42" s="13"/>
      <c r="AN42" s="26">
        <v>0</v>
      </c>
      <c r="AO42" s="13"/>
      <c r="AP42" s="13"/>
      <c r="AQ42" s="13"/>
      <c r="AR42" s="15"/>
    </row>
    <row r="43" spans="1:46" ht="129.75" hidden="1" customHeight="1" x14ac:dyDescent="0.25">
      <c r="A43" s="27" t="s">
        <v>211</v>
      </c>
      <c r="B43" s="24" t="s">
        <v>212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25">
        <v>850</v>
      </c>
      <c r="R43" s="24" t="s">
        <v>34</v>
      </c>
      <c r="S43" s="24" t="s">
        <v>79</v>
      </c>
      <c r="T43" s="26">
        <v>0</v>
      </c>
      <c r="U43" s="13">
        <v>0</v>
      </c>
      <c r="V43" s="13">
        <v>0</v>
      </c>
      <c r="W43" s="13">
        <v>0</v>
      </c>
      <c r="X43" s="13">
        <v>0</v>
      </c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26">
        <v>0</v>
      </c>
      <c r="AJ43" s="13">
        <v>0</v>
      </c>
      <c r="AK43" s="13">
        <v>0</v>
      </c>
      <c r="AL43" s="13">
        <v>0</v>
      </c>
      <c r="AM43" s="13">
        <v>0</v>
      </c>
      <c r="AN43" s="26">
        <v>0</v>
      </c>
      <c r="AO43" s="13"/>
      <c r="AP43" s="13"/>
      <c r="AQ43" s="13"/>
      <c r="AR43" s="15"/>
    </row>
    <row r="44" spans="1:46" ht="129.75" customHeight="1" x14ac:dyDescent="0.25">
      <c r="A44" s="16" t="s">
        <v>77</v>
      </c>
      <c r="B44" s="12" t="s">
        <v>217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 t="s">
        <v>32</v>
      </c>
      <c r="R44" s="12" t="s">
        <v>34</v>
      </c>
      <c r="S44" s="12" t="s">
        <v>79</v>
      </c>
      <c r="T44" s="13">
        <v>166.3</v>
      </c>
      <c r="U44" s="13"/>
      <c r="V44" s="13"/>
      <c r="W44" s="13"/>
      <c r="X44" s="13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26">
        <v>0</v>
      </c>
      <c r="AJ44" s="13"/>
      <c r="AK44" s="13"/>
      <c r="AL44" s="13"/>
      <c r="AM44" s="13"/>
      <c r="AN44" s="26">
        <v>0</v>
      </c>
      <c r="AO44" s="13"/>
      <c r="AP44" s="13"/>
      <c r="AQ44" s="13"/>
      <c r="AR44" s="15"/>
    </row>
    <row r="45" spans="1:46" ht="81.75" hidden="1" customHeight="1" x14ac:dyDescent="0.25">
      <c r="A45" s="23" t="s">
        <v>213</v>
      </c>
      <c r="B45" s="12" t="s">
        <v>214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25">
        <v>410</v>
      </c>
      <c r="R45" s="24" t="s">
        <v>34</v>
      </c>
      <c r="S45" s="12" t="s">
        <v>79</v>
      </c>
      <c r="T45" s="26">
        <v>0</v>
      </c>
      <c r="U45" s="13"/>
      <c r="V45" s="13"/>
      <c r="W45" s="13"/>
      <c r="X45" s="13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26">
        <v>0</v>
      </c>
      <c r="AJ45" s="13"/>
      <c r="AK45" s="13"/>
      <c r="AL45" s="13"/>
      <c r="AM45" s="13"/>
      <c r="AN45" s="26">
        <v>0</v>
      </c>
      <c r="AO45" s="13"/>
      <c r="AP45" s="13"/>
      <c r="AQ45" s="13"/>
      <c r="AR45" s="15"/>
    </row>
    <row r="46" spans="1:46" ht="51.4" customHeight="1" x14ac:dyDescent="0.25">
      <c r="A46" s="11" t="s">
        <v>80</v>
      </c>
      <c r="B46" s="12" t="s">
        <v>81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f>T47</f>
        <v>2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</row>
    <row r="47" spans="1:46" ht="41.25" customHeight="1" x14ac:dyDescent="0.25">
      <c r="A47" s="11" t="s">
        <v>82</v>
      </c>
      <c r="B47" s="12" t="s">
        <v>83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2"/>
      <c r="S47" s="12"/>
      <c r="T47" s="13">
        <f>T48</f>
        <v>2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5">
        <v>0</v>
      </c>
      <c r="AT47" s="22">
        <f>T47</f>
        <v>2</v>
      </c>
    </row>
    <row r="48" spans="1:46" ht="142.5" customHeight="1" x14ac:dyDescent="0.25">
      <c r="A48" s="16" t="s">
        <v>84</v>
      </c>
      <c r="B48" s="12" t="s">
        <v>85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32</v>
      </c>
      <c r="R48" s="12" t="s">
        <v>79</v>
      </c>
      <c r="S48" s="12" t="s">
        <v>68</v>
      </c>
      <c r="T48" s="13">
        <v>2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5">
        <v>0</v>
      </c>
    </row>
    <row r="49" spans="1:46" ht="43.5" customHeight="1" x14ac:dyDescent="0.25">
      <c r="A49" s="11" t="s">
        <v>86</v>
      </c>
      <c r="B49" s="12" t="s">
        <v>87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f>T50</f>
        <v>3991.6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f>AI50</f>
        <v>840.7</v>
      </c>
      <c r="AJ49" s="13">
        <v>0</v>
      </c>
      <c r="AK49" s="13">
        <v>0</v>
      </c>
      <c r="AL49" s="13">
        <v>0</v>
      </c>
      <c r="AM49" s="13">
        <v>0</v>
      </c>
      <c r="AN49" s="13">
        <f>AN50</f>
        <v>864</v>
      </c>
      <c r="AO49" s="13">
        <v>0</v>
      </c>
      <c r="AP49" s="13">
        <v>0</v>
      </c>
      <c r="AQ49" s="13">
        <v>0</v>
      </c>
      <c r="AR49" s="15">
        <v>0</v>
      </c>
      <c r="AT49" s="22">
        <f>T49</f>
        <v>3991.6</v>
      </c>
    </row>
    <row r="50" spans="1:46" ht="26.25" customHeight="1" x14ac:dyDescent="0.25">
      <c r="A50" s="11" t="s">
        <v>88</v>
      </c>
      <c r="B50" s="12" t="s">
        <v>89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2"/>
      <c r="S50" s="12"/>
      <c r="T50" s="13">
        <f>T51+T52+T53+T54</f>
        <v>3991.6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f>AI51+AI52+AI53+AI54</f>
        <v>840.7</v>
      </c>
      <c r="AJ50" s="13">
        <v>0</v>
      </c>
      <c r="AK50" s="13">
        <v>0</v>
      </c>
      <c r="AL50" s="13">
        <v>0</v>
      </c>
      <c r="AM50" s="13">
        <v>0</v>
      </c>
      <c r="AN50" s="13">
        <f>AN51+AN52+AN53+AN54</f>
        <v>864</v>
      </c>
      <c r="AO50" s="13">
        <v>0</v>
      </c>
      <c r="AP50" s="13">
        <v>0</v>
      </c>
      <c r="AQ50" s="13">
        <v>0</v>
      </c>
      <c r="AR50" s="15">
        <v>0</v>
      </c>
    </row>
    <row r="51" spans="1:46" ht="68.25" customHeight="1" x14ac:dyDescent="0.25">
      <c r="A51" s="16" t="s">
        <v>90</v>
      </c>
      <c r="B51" s="12" t="s">
        <v>91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32</v>
      </c>
      <c r="R51" s="12" t="s">
        <v>34</v>
      </c>
      <c r="S51" s="12" t="s">
        <v>40</v>
      </c>
      <c r="T51" s="13">
        <v>1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33">
        <v>5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76.5" customHeight="1" x14ac:dyDescent="0.25">
      <c r="A52" s="16" t="s">
        <v>92</v>
      </c>
      <c r="B52" s="12" t="s">
        <v>93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32</v>
      </c>
      <c r="R52" s="12" t="s">
        <v>34</v>
      </c>
      <c r="S52" s="12" t="s">
        <v>40</v>
      </c>
      <c r="T52" s="13">
        <v>71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5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</row>
    <row r="53" spans="1:46" ht="89.25" customHeight="1" x14ac:dyDescent="0.25">
      <c r="A53" s="16" t="s">
        <v>94</v>
      </c>
      <c r="B53" s="12" t="s">
        <v>95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32</v>
      </c>
      <c r="R53" s="12" t="s">
        <v>34</v>
      </c>
      <c r="S53" s="12" t="s">
        <v>40</v>
      </c>
      <c r="T53" s="13">
        <v>781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5">
        <v>0</v>
      </c>
    </row>
    <row r="54" spans="1:46" ht="85.5" customHeight="1" x14ac:dyDescent="0.25">
      <c r="A54" s="16" t="s">
        <v>96</v>
      </c>
      <c r="B54" s="12" t="s">
        <v>97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32</v>
      </c>
      <c r="R54" s="12" t="s">
        <v>34</v>
      </c>
      <c r="S54" s="12" t="s">
        <v>40</v>
      </c>
      <c r="T54" s="13">
        <v>3138.6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830.7</v>
      </c>
      <c r="AJ54" s="13">
        <v>0</v>
      </c>
      <c r="AK54" s="13">
        <v>0</v>
      </c>
      <c r="AL54" s="13">
        <v>0</v>
      </c>
      <c r="AM54" s="13">
        <v>0</v>
      </c>
      <c r="AN54" s="13">
        <v>864</v>
      </c>
      <c r="AO54" s="13">
        <v>0</v>
      </c>
      <c r="AP54" s="13">
        <v>0</v>
      </c>
      <c r="AQ54" s="13">
        <v>0</v>
      </c>
      <c r="AR54" s="15">
        <v>0</v>
      </c>
    </row>
    <row r="55" spans="1:46" ht="34.5" customHeight="1" x14ac:dyDescent="0.25">
      <c r="A55" s="11" t="s">
        <v>98</v>
      </c>
      <c r="B55" s="12" t="s">
        <v>99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f>T56</f>
        <v>5844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  <c r="AT55" s="22">
        <f>T55</f>
        <v>5844</v>
      </c>
    </row>
    <row r="56" spans="1:46" ht="24.75" customHeight="1" x14ac:dyDescent="0.25">
      <c r="A56" s="11" t="s">
        <v>100</v>
      </c>
      <c r="B56" s="12" t="s">
        <v>101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/>
      <c r="R56" s="12"/>
      <c r="S56" s="12"/>
      <c r="T56" s="13">
        <f>SUM(T57:T64)</f>
        <v>5844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74.25" customHeight="1" x14ac:dyDescent="0.25">
      <c r="A57" s="16" t="s">
        <v>102</v>
      </c>
      <c r="B57" s="12" t="s">
        <v>103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32</v>
      </c>
      <c r="R57" s="12" t="s">
        <v>34</v>
      </c>
      <c r="S57" s="12" t="s">
        <v>40</v>
      </c>
      <c r="T57" s="13">
        <v>7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6" ht="81.75" customHeight="1" x14ac:dyDescent="0.25">
      <c r="A58" s="23" t="s">
        <v>234</v>
      </c>
      <c r="B58" s="30" t="s">
        <v>235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32</v>
      </c>
      <c r="R58" s="12" t="s">
        <v>34</v>
      </c>
      <c r="S58" s="12" t="s">
        <v>40</v>
      </c>
      <c r="T58" s="13">
        <v>4200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78" customHeight="1" x14ac:dyDescent="0.25">
      <c r="A59" s="16" t="s">
        <v>104</v>
      </c>
      <c r="B59" s="12" t="s">
        <v>105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32</v>
      </c>
      <c r="R59" s="12" t="s">
        <v>34</v>
      </c>
      <c r="S59" s="12" t="s">
        <v>40</v>
      </c>
      <c r="T59" s="13">
        <v>2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85.5" customHeight="1" x14ac:dyDescent="0.25">
      <c r="A60" s="16" t="s">
        <v>106</v>
      </c>
      <c r="B60" s="12" t="s">
        <v>107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32</v>
      </c>
      <c r="R60" s="12" t="s">
        <v>34</v>
      </c>
      <c r="S60" s="12" t="s">
        <v>40</v>
      </c>
      <c r="T60" s="13">
        <v>251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108" customHeight="1" x14ac:dyDescent="0.25">
      <c r="A61" s="16" t="s">
        <v>108</v>
      </c>
      <c r="B61" s="12" t="s">
        <v>109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32</v>
      </c>
      <c r="R61" s="12" t="s">
        <v>34</v>
      </c>
      <c r="S61" s="12" t="s">
        <v>40</v>
      </c>
      <c r="T61" s="13">
        <v>1004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96" customHeight="1" x14ac:dyDescent="0.25">
      <c r="A62" s="23" t="s">
        <v>231</v>
      </c>
      <c r="B62" s="12" t="s">
        <v>110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32</v>
      </c>
      <c r="R62" s="12" t="s">
        <v>34</v>
      </c>
      <c r="S62" s="12" t="s">
        <v>40</v>
      </c>
      <c r="T62" s="13">
        <v>41.7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6" ht="75" customHeight="1" x14ac:dyDescent="0.25">
      <c r="A63" s="23" t="s">
        <v>239</v>
      </c>
      <c r="B63" s="12" t="s">
        <v>240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>
        <v>240</v>
      </c>
      <c r="R63" s="12" t="s">
        <v>34</v>
      </c>
      <c r="S63" s="12" t="s">
        <v>40</v>
      </c>
      <c r="T63" s="13">
        <v>258.3</v>
      </c>
      <c r="U63" s="13"/>
      <c r="V63" s="13"/>
      <c r="W63" s="13"/>
      <c r="X63" s="13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0</v>
      </c>
      <c r="AJ63" s="13"/>
      <c r="AK63" s="13"/>
      <c r="AL63" s="13"/>
      <c r="AM63" s="13"/>
      <c r="AN63" s="13">
        <v>0</v>
      </c>
      <c r="AO63" s="13"/>
      <c r="AP63" s="13"/>
      <c r="AQ63" s="13"/>
      <c r="AR63" s="15"/>
    </row>
    <row r="64" spans="1:46" ht="90" customHeight="1" x14ac:dyDescent="0.25">
      <c r="A64" s="23" t="s">
        <v>232</v>
      </c>
      <c r="B64" s="12" t="s">
        <v>233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32</v>
      </c>
      <c r="R64" s="12" t="s">
        <v>34</v>
      </c>
      <c r="S64" s="12" t="s">
        <v>40</v>
      </c>
      <c r="T64" s="13">
        <v>80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5">
        <v>0</v>
      </c>
    </row>
    <row r="65" spans="1:46" ht="34.15" customHeight="1" x14ac:dyDescent="0.25">
      <c r="A65" s="11" t="s">
        <v>111</v>
      </c>
      <c r="B65" s="12" t="s">
        <v>112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/>
      <c r="S65" s="12"/>
      <c r="T65" s="13">
        <f>T66</f>
        <v>34439.4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f t="shared" ref="AI65:AN65" si="0">AI66</f>
        <v>4321.6000000000004</v>
      </c>
      <c r="AJ65" s="13">
        <f t="shared" si="0"/>
        <v>0</v>
      </c>
      <c r="AK65" s="13">
        <f t="shared" si="0"/>
        <v>0</v>
      </c>
      <c r="AL65" s="13">
        <f t="shared" si="0"/>
        <v>26348.5</v>
      </c>
      <c r="AM65" s="13">
        <f t="shared" si="0"/>
        <v>0</v>
      </c>
      <c r="AN65" s="13">
        <f t="shared" si="0"/>
        <v>3917.3</v>
      </c>
      <c r="AO65" s="13">
        <v>0</v>
      </c>
      <c r="AP65" s="13">
        <v>0</v>
      </c>
      <c r="AQ65" s="13">
        <v>0</v>
      </c>
      <c r="AR65" s="15">
        <v>0</v>
      </c>
      <c r="AT65" s="22">
        <f>T65</f>
        <v>34439.4</v>
      </c>
    </row>
    <row r="66" spans="1:46" ht="28.5" customHeight="1" x14ac:dyDescent="0.25">
      <c r="A66" s="11" t="s">
        <v>113</v>
      </c>
      <c r="B66" s="12" t="s">
        <v>114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f>T67+T68+T69+T70</f>
        <v>34439.4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f>AI67+AI68+AI69+AI70</f>
        <v>4321.6000000000004</v>
      </c>
      <c r="AJ66" s="13">
        <f t="shared" ref="AJ66:AM66" si="1">AJ67+AJ68</f>
        <v>0</v>
      </c>
      <c r="AK66" s="13">
        <f t="shared" si="1"/>
        <v>0</v>
      </c>
      <c r="AL66" s="13">
        <f t="shared" si="1"/>
        <v>26348.5</v>
      </c>
      <c r="AM66" s="13">
        <f t="shared" si="1"/>
        <v>0</v>
      </c>
      <c r="AN66" s="13">
        <f>AN67+AN68+AN69+AN70</f>
        <v>3917.3</v>
      </c>
      <c r="AO66" s="13">
        <v>0</v>
      </c>
      <c r="AP66" s="13">
        <v>0</v>
      </c>
      <c r="AQ66" s="13">
        <v>0</v>
      </c>
      <c r="AR66" s="15">
        <v>0</v>
      </c>
    </row>
    <row r="67" spans="1:46" ht="72.75" customHeight="1" x14ac:dyDescent="0.25">
      <c r="A67" s="23" t="s">
        <v>226</v>
      </c>
      <c r="B67" s="30" t="s">
        <v>229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116</v>
      </c>
      <c r="R67" s="12" t="s">
        <v>117</v>
      </c>
      <c r="S67" s="12" t="s">
        <v>79</v>
      </c>
      <c r="T67" s="32">
        <v>24848.5</v>
      </c>
      <c r="U67" s="31">
        <v>0</v>
      </c>
      <c r="V67" s="31">
        <v>0</v>
      </c>
      <c r="W67" s="31">
        <v>24848.5</v>
      </c>
      <c r="X67" s="31">
        <v>0</v>
      </c>
      <c r="Y67" s="31">
        <v>0</v>
      </c>
      <c r="Z67" s="31">
        <v>24848.5</v>
      </c>
      <c r="AA67" s="31">
        <v>0</v>
      </c>
      <c r="AB67" s="31">
        <v>0</v>
      </c>
      <c r="AC67" s="31">
        <v>24848.5</v>
      </c>
      <c r="AD67" s="31">
        <v>0</v>
      </c>
      <c r="AE67" s="31">
        <v>0</v>
      </c>
      <c r="AF67" s="31">
        <v>24848.5</v>
      </c>
      <c r="AG67" s="31">
        <v>0</v>
      </c>
      <c r="AH67" s="31">
        <v>0</v>
      </c>
      <c r="AI67" s="32">
        <v>0</v>
      </c>
      <c r="AJ67" s="31">
        <v>0</v>
      </c>
      <c r="AK67" s="31">
        <v>0</v>
      </c>
      <c r="AL67" s="31">
        <v>24848.5</v>
      </c>
      <c r="AM67" s="31">
        <v>0</v>
      </c>
      <c r="AN67" s="32">
        <v>0</v>
      </c>
      <c r="AO67" s="13">
        <v>0</v>
      </c>
      <c r="AP67" s="13">
        <v>0</v>
      </c>
      <c r="AQ67" s="13">
        <v>0</v>
      </c>
      <c r="AR67" s="15">
        <v>0</v>
      </c>
    </row>
    <row r="68" spans="1:46" ht="77.25" customHeight="1" x14ac:dyDescent="0.25">
      <c r="A68" s="23" t="s">
        <v>219</v>
      </c>
      <c r="B68" s="30" t="s">
        <v>218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>
        <v>240</v>
      </c>
      <c r="R68" s="12" t="s">
        <v>117</v>
      </c>
      <c r="S68" s="12" t="s">
        <v>79</v>
      </c>
      <c r="T68" s="32">
        <v>1500</v>
      </c>
      <c r="U68" s="31">
        <v>0</v>
      </c>
      <c r="V68" s="31">
        <v>0</v>
      </c>
      <c r="W68" s="31">
        <v>1500</v>
      </c>
      <c r="X68" s="31">
        <v>0</v>
      </c>
      <c r="Y68" s="31">
        <v>0</v>
      </c>
      <c r="Z68" s="31">
        <v>1500</v>
      </c>
      <c r="AA68" s="31">
        <v>0</v>
      </c>
      <c r="AB68" s="31">
        <v>0</v>
      </c>
      <c r="AC68" s="31">
        <v>1500</v>
      </c>
      <c r="AD68" s="31">
        <v>0</v>
      </c>
      <c r="AE68" s="31">
        <v>0</v>
      </c>
      <c r="AF68" s="31">
        <v>1500</v>
      </c>
      <c r="AG68" s="31">
        <v>0</v>
      </c>
      <c r="AH68" s="31">
        <v>0</v>
      </c>
      <c r="AI68" s="32">
        <v>0</v>
      </c>
      <c r="AJ68" s="31">
        <v>0</v>
      </c>
      <c r="AK68" s="31">
        <v>0</v>
      </c>
      <c r="AL68" s="31">
        <v>1500</v>
      </c>
      <c r="AM68" s="31">
        <v>0</v>
      </c>
      <c r="AN68" s="32">
        <v>0</v>
      </c>
      <c r="AO68" s="13"/>
      <c r="AP68" s="13"/>
      <c r="AQ68" s="13"/>
      <c r="AR68" s="15"/>
    </row>
    <row r="69" spans="1:46" ht="81.75" customHeight="1" x14ac:dyDescent="0.25">
      <c r="A69" s="23" t="s">
        <v>227</v>
      </c>
      <c r="B69" s="30" t="s">
        <v>115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>
        <v>610</v>
      </c>
      <c r="R69" s="12" t="s">
        <v>117</v>
      </c>
      <c r="S69" s="12" t="s">
        <v>79</v>
      </c>
      <c r="T69" s="32">
        <v>7270.9</v>
      </c>
      <c r="U69" s="31">
        <v>4321.6000000000004</v>
      </c>
      <c r="V69" s="31">
        <v>3917.3</v>
      </c>
      <c r="W69" s="31">
        <v>7270.9</v>
      </c>
      <c r="X69" s="31">
        <v>4321.6000000000004</v>
      </c>
      <c r="Y69" s="31">
        <v>3917.3</v>
      </c>
      <c r="Z69" s="31">
        <v>7270.9</v>
      </c>
      <c r="AA69" s="31">
        <v>4321.6000000000004</v>
      </c>
      <c r="AB69" s="31">
        <v>3917.3</v>
      </c>
      <c r="AC69" s="31">
        <v>7270.9</v>
      </c>
      <c r="AD69" s="31">
        <v>4321.6000000000004</v>
      </c>
      <c r="AE69" s="31">
        <v>3917.3</v>
      </c>
      <c r="AF69" s="31">
        <v>7270.9</v>
      </c>
      <c r="AG69" s="31">
        <v>4321.6000000000004</v>
      </c>
      <c r="AH69" s="31">
        <v>3917.3</v>
      </c>
      <c r="AI69" s="32">
        <v>4321.6000000000004</v>
      </c>
      <c r="AJ69" s="31">
        <v>4321.6000000000004</v>
      </c>
      <c r="AK69" s="31">
        <v>3917.3</v>
      </c>
      <c r="AL69" s="31">
        <v>7270.9</v>
      </c>
      <c r="AM69" s="31">
        <v>4321.6000000000004</v>
      </c>
      <c r="AN69" s="32">
        <v>3917.3</v>
      </c>
      <c r="AO69" s="13"/>
      <c r="AP69" s="13"/>
      <c r="AQ69" s="13"/>
      <c r="AR69" s="15"/>
    </row>
    <row r="70" spans="1:46" ht="89.25" customHeight="1" x14ac:dyDescent="0.25">
      <c r="A70" s="23" t="s">
        <v>228</v>
      </c>
      <c r="B70" s="30" t="s">
        <v>230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>
        <v>240</v>
      </c>
      <c r="R70" s="12" t="s">
        <v>117</v>
      </c>
      <c r="S70" s="12" t="s">
        <v>79</v>
      </c>
      <c r="T70" s="32">
        <v>820</v>
      </c>
      <c r="U70" s="31">
        <v>0</v>
      </c>
      <c r="V70" s="31">
        <v>0</v>
      </c>
      <c r="W70" s="31">
        <v>820</v>
      </c>
      <c r="X70" s="31">
        <v>0</v>
      </c>
      <c r="Y70" s="31">
        <v>0</v>
      </c>
      <c r="Z70" s="31">
        <v>820</v>
      </c>
      <c r="AA70" s="31">
        <v>0</v>
      </c>
      <c r="AB70" s="31">
        <v>0</v>
      </c>
      <c r="AC70" s="31">
        <v>820</v>
      </c>
      <c r="AD70" s="31">
        <v>0</v>
      </c>
      <c r="AE70" s="31">
        <v>0</v>
      </c>
      <c r="AF70" s="31">
        <v>820</v>
      </c>
      <c r="AG70" s="31">
        <v>0</v>
      </c>
      <c r="AH70" s="31">
        <v>0</v>
      </c>
      <c r="AI70" s="32">
        <v>0</v>
      </c>
      <c r="AJ70" s="31">
        <v>0</v>
      </c>
      <c r="AK70" s="31">
        <v>0</v>
      </c>
      <c r="AL70" s="31">
        <v>820</v>
      </c>
      <c r="AM70" s="31">
        <v>0</v>
      </c>
      <c r="AN70" s="32">
        <v>0</v>
      </c>
      <c r="AO70" s="13"/>
      <c r="AP70" s="13"/>
      <c r="AQ70" s="13"/>
      <c r="AR70" s="15"/>
    </row>
    <row r="71" spans="1:46" ht="45" customHeight="1" x14ac:dyDescent="0.25">
      <c r="A71" s="11" t="s">
        <v>118</v>
      </c>
      <c r="B71" s="12" t="s">
        <v>119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/>
      <c r="R71" s="12"/>
      <c r="S71" s="12"/>
      <c r="T71" s="13">
        <f>T72</f>
        <v>100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f>AI72</f>
        <v>1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5">
        <v>0</v>
      </c>
      <c r="AT71" s="22">
        <f>T71</f>
        <v>100</v>
      </c>
    </row>
    <row r="72" spans="1:46" ht="34.15" customHeight="1" x14ac:dyDescent="0.25">
      <c r="A72" s="11" t="s">
        <v>120</v>
      </c>
      <c r="B72" s="12" t="s">
        <v>121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/>
      <c r="R72" s="12"/>
      <c r="S72" s="12"/>
      <c r="T72" s="13">
        <f>T73</f>
        <v>100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f>AI73</f>
        <v>1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5">
        <v>0</v>
      </c>
    </row>
    <row r="73" spans="1:46" ht="105.75" customHeight="1" x14ac:dyDescent="0.25">
      <c r="A73" s="16" t="s">
        <v>122</v>
      </c>
      <c r="B73" s="12" t="s">
        <v>123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32</v>
      </c>
      <c r="R73" s="12" t="s">
        <v>124</v>
      </c>
      <c r="S73" s="12" t="s">
        <v>79</v>
      </c>
      <c r="T73" s="13">
        <v>100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1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5">
        <v>0</v>
      </c>
    </row>
    <row r="74" spans="1:46" ht="60.75" customHeight="1" x14ac:dyDescent="0.25">
      <c r="A74" s="11" t="s">
        <v>125</v>
      </c>
      <c r="B74" s="12" t="s">
        <v>126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/>
      <c r="R74" s="12"/>
      <c r="S74" s="12"/>
      <c r="T74" s="13">
        <f>T75</f>
        <v>15263.099999999999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f t="shared" ref="AI74:AN74" si="2">AI75</f>
        <v>9083.2000000000007</v>
      </c>
      <c r="AJ74" s="13">
        <f t="shared" si="2"/>
        <v>0</v>
      </c>
      <c r="AK74" s="13">
        <f t="shared" si="2"/>
        <v>0</v>
      </c>
      <c r="AL74" s="13">
        <f t="shared" si="2"/>
        <v>0</v>
      </c>
      <c r="AM74" s="13">
        <f t="shared" si="2"/>
        <v>0</v>
      </c>
      <c r="AN74" s="13">
        <f t="shared" si="2"/>
        <v>9019.3000000000011</v>
      </c>
      <c r="AO74" s="13">
        <v>0</v>
      </c>
      <c r="AP74" s="13">
        <v>0</v>
      </c>
      <c r="AQ74" s="13">
        <v>0</v>
      </c>
      <c r="AR74" s="15">
        <v>0</v>
      </c>
      <c r="AT74" s="22">
        <f>T74</f>
        <v>15263.099999999999</v>
      </c>
    </row>
    <row r="75" spans="1:46" ht="34.15" customHeight="1" x14ac:dyDescent="0.25">
      <c r="A75" s="11" t="s">
        <v>127</v>
      </c>
      <c r="B75" s="12" t="s">
        <v>128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/>
      <c r="R75" s="12"/>
      <c r="S75" s="12"/>
      <c r="T75" s="13">
        <f>SUM(T76:T83)</f>
        <v>15263.099999999999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f t="shared" ref="AI75:AN75" si="3">SUM(AI76:AI83)</f>
        <v>9083.2000000000007</v>
      </c>
      <c r="AJ75" s="13">
        <f t="shared" si="3"/>
        <v>0</v>
      </c>
      <c r="AK75" s="13">
        <f t="shared" si="3"/>
        <v>0</v>
      </c>
      <c r="AL75" s="13">
        <f t="shared" si="3"/>
        <v>0</v>
      </c>
      <c r="AM75" s="13">
        <f t="shared" si="3"/>
        <v>0</v>
      </c>
      <c r="AN75" s="13">
        <f t="shared" si="3"/>
        <v>9019.3000000000011</v>
      </c>
      <c r="AO75" s="13">
        <v>0</v>
      </c>
      <c r="AP75" s="13">
        <v>0</v>
      </c>
      <c r="AQ75" s="13">
        <v>0</v>
      </c>
      <c r="AR75" s="15">
        <v>0</v>
      </c>
    </row>
    <row r="76" spans="1:46" ht="104.25" customHeight="1" x14ac:dyDescent="0.25">
      <c r="A76" s="16" t="s">
        <v>129</v>
      </c>
      <c r="B76" s="12" t="s">
        <v>130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131</v>
      </c>
      <c r="R76" s="12" t="s">
        <v>79</v>
      </c>
      <c r="S76" s="12" t="s">
        <v>68</v>
      </c>
      <c r="T76" s="13">
        <v>10055.799999999999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8563.6</v>
      </c>
      <c r="AJ76" s="13">
        <v>0</v>
      </c>
      <c r="AK76" s="13">
        <v>0</v>
      </c>
      <c r="AL76" s="13">
        <v>0</v>
      </c>
      <c r="AM76" s="13">
        <v>0</v>
      </c>
      <c r="AN76" s="13">
        <v>8563.6</v>
      </c>
      <c r="AO76" s="13">
        <v>0</v>
      </c>
      <c r="AP76" s="13">
        <v>0</v>
      </c>
      <c r="AQ76" s="13">
        <v>0</v>
      </c>
      <c r="AR76" s="15">
        <v>0</v>
      </c>
    </row>
    <row r="77" spans="1:46" ht="102.75" customHeight="1" x14ac:dyDescent="0.25">
      <c r="A77" s="16" t="s">
        <v>132</v>
      </c>
      <c r="B77" s="12" t="s">
        <v>133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32</v>
      </c>
      <c r="R77" s="12" t="s">
        <v>79</v>
      </c>
      <c r="S77" s="12" t="s">
        <v>68</v>
      </c>
      <c r="T77" s="13">
        <v>4157.8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444.5</v>
      </c>
      <c r="AJ77" s="13">
        <v>0</v>
      </c>
      <c r="AK77" s="13">
        <v>0</v>
      </c>
      <c r="AL77" s="13">
        <v>0</v>
      </c>
      <c r="AM77" s="13">
        <v>0</v>
      </c>
      <c r="AN77" s="13">
        <v>455.7</v>
      </c>
      <c r="AO77" s="13">
        <v>0</v>
      </c>
      <c r="AP77" s="13">
        <v>0</v>
      </c>
      <c r="AQ77" s="13">
        <v>0</v>
      </c>
      <c r="AR77" s="15">
        <v>0</v>
      </c>
    </row>
    <row r="78" spans="1:46" ht="106.5" hidden="1" customHeight="1" x14ac:dyDescent="0.25">
      <c r="A78" s="16" t="s">
        <v>134</v>
      </c>
      <c r="B78" s="12" t="s">
        <v>133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135</v>
      </c>
      <c r="R78" s="12" t="s">
        <v>79</v>
      </c>
      <c r="S78" s="12" t="s">
        <v>68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5">
        <v>0</v>
      </c>
    </row>
    <row r="79" spans="1:46" ht="110.25" customHeight="1" x14ac:dyDescent="0.25">
      <c r="A79" s="16" t="s">
        <v>136</v>
      </c>
      <c r="B79" s="12" t="s">
        <v>137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32</v>
      </c>
      <c r="R79" s="12" t="s">
        <v>79</v>
      </c>
      <c r="S79" s="12" t="s">
        <v>68</v>
      </c>
      <c r="T79" s="13">
        <v>35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99" customHeight="1" x14ac:dyDescent="0.25">
      <c r="A80" s="23" t="s">
        <v>215</v>
      </c>
      <c r="B80" s="12" t="s">
        <v>216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>
        <v>240</v>
      </c>
      <c r="R80" s="12" t="s">
        <v>79</v>
      </c>
      <c r="S80" s="12" t="s">
        <v>140</v>
      </c>
      <c r="T80" s="13">
        <v>650</v>
      </c>
      <c r="U80" s="13"/>
      <c r="V80" s="13"/>
      <c r="W80" s="13"/>
      <c r="X80" s="13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/>
      <c r="AK80" s="13"/>
      <c r="AL80" s="13"/>
      <c r="AM80" s="13"/>
      <c r="AN80" s="13">
        <v>0</v>
      </c>
      <c r="AO80" s="13"/>
      <c r="AP80" s="13"/>
      <c r="AQ80" s="13"/>
      <c r="AR80" s="15"/>
    </row>
    <row r="81" spans="1:46" ht="116.25" customHeight="1" x14ac:dyDescent="0.25">
      <c r="A81" s="16" t="s">
        <v>138</v>
      </c>
      <c r="B81" s="12" t="s">
        <v>139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 t="s">
        <v>32</v>
      </c>
      <c r="R81" s="12" t="s">
        <v>79</v>
      </c>
      <c r="S81" s="12" t="s">
        <v>140</v>
      </c>
      <c r="T81" s="13">
        <v>65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5">
        <v>0</v>
      </c>
    </row>
    <row r="82" spans="1:46" ht="110.25" customHeight="1" x14ac:dyDescent="0.25">
      <c r="A82" s="16" t="s">
        <v>141</v>
      </c>
      <c r="B82" s="12" t="s">
        <v>142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143</v>
      </c>
      <c r="R82" s="12" t="s">
        <v>79</v>
      </c>
      <c r="S82" s="12" t="s">
        <v>140</v>
      </c>
      <c r="T82" s="13">
        <v>69.5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75.099999999999994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6" ht="104.25" customHeight="1" x14ac:dyDescent="0.25">
      <c r="A83" s="16" t="s">
        <v>144</v>
      </c>
      <c r="B83" s="12" t="s">
        <v>145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32</v>
      </c>
      <c r="R83" s="12" t="s">
        <v>79</v>
      </c>
      <c r="S83" s="12" t="s">
        <v>140</v>
      </c>
      <c r="T83" s="13">
        <v>230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</row>
    <row r="84" spans="1:46" ht="34.15" customHeight="1" x14ac:dyDescent="0.25">
      <c r="A84" s="11" t="s">
        <v>146</v>
      </c>
      <c r="B84" s="12" t="s">
        <v>147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12"/>
      <c r="S84" s="12"/>
      <c r="T84" s="13">
        <f>T85</f>
        <v>5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  <c r="AT84" s="22">
        <f>T84</f>
        <v>5</v>
      </c>
    </row>
    <row r="85" spans="1:46" ht="34.15" customHeight="1" x14ac:dyDescent="0.25">
      <c r="A85" s="11" t="s">
        <v>148</v>
      </c>
      <c r="B85" s="12" t="s">
        <v>149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>
        <f>T86</f>
        <v>5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</row>
    <row r="86" spans="1:46" ht="74.25" customHeight="1" x14ac:dyDescent="0.25">
      <c r="A86" s="16" t="s">
        <v>150</v>
      </c>
      <c r="B86" s="12" t="s">
        <v>151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 t="s">
        <v>32</v>
      </c>
      <c r="R86" s="12" t="s">
        <v>79</v>
      </c>
      <c r="S86" s="12" t="s">
        <v>68</v>
      </c>
      <c r="T86" s="13">
        <v>5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</row>
    <row r="87" spans="1:46" ht="34.15" customHeight="1" x14ac:dyDescent="0.25">
      <c r="A87" s="11" t="s">
        <v>152</v>
      </c>
      <c r="B87" s="12" t="s">
        <v>153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12"/>
      <c r="S87" s="12"/>
      <c r="T87" s="13">
        <f>T88</f>
        <v>173.3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f>AI88</f>
        <v>0</v>
      </c>
      <c r="AJ87" s="13">
        <v>204.9</v>
      </c>
      <c r="AK87" s="13">
        <v>204.9</v>
      </c>
      <c r="AL87" s="13">
        <v>204.9</v>
      </c>
      <c r="AM87" s="13">
        <v>204.9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  <c r="AT87" s="22">
        <f>T87</f>
        <v>173.3</v>
      </c>
    </row>
    <row r="88" spans="1:46" ht="34.15" customHeight="1" x14ac:dyDescent="0.25">
      <c r="A88" s="11" t="s">
        <v>154</v>
      </c>
      <c r="B88" s="12" t="s">
        <v>155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>
        <f>T89</f>
        <v>173.3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f>AI89</f>
        <v>0</v>
      </c>
      <c r="AJ88" s="13">
        <v>204.9</v>
      </c>
      <c r="AK88" s="13">
        <v>204.9</v>
      </c>
      <c r="AL88" s="13">
        <v>204.9</v>
      </c>
      <c r="AM88" s="13">
        <v>204.9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</row>
    <row r="89" spans="1:46" ht="94.5" customHeight="1" x14ac:dyDescent="0.25">
      <c r="A89" s="16" t="s">
        <v>156</v>
      </c>
      <c r="B89" s="12" t="s">
        <v>157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 t="s">
        <v>158</v>
      </c>
      <c r="R89" s="12" t="s">
        <v>159</v>
      </c>
      <c r="S89" s="12" t="s">
        <v>79</v>
      </c>
      <c r="T89" s="13">
        <v>173.3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0</v>
      </c>
      <c r="AJ89" s="13">
        <v>204.9</v>
      </c>
      <c r="AK89" s="13">
        <v>204.9</v>
      </c>
      <c r="AL89" s="13">
        <v>204.9</v>
      </c>
      <c r="AM89" s="13">
        <v>204.9</v>
      </c>
      <c r="AN89" s="13">
        <v>0</v>
      </c>
      <c r="AO89" s="13">
        <v>0</v>
      </c>
      <c r="AP89" s="13">
        <v>0</v>
      </c>
      <c r="AQ89" s="13">
        <v>0</v>
      </c>
      <c r="AR89" s="15">
        <v>0</v>
      </c>
    </row>
    <row r="90" spans="1:46" ht="48.75" customHeight="1" x14ac:dyDescent="0.25">
      <c r="A90" s="11" t="s">
        <v>160</v>
      </c>
      <c r="B90" s="12" t="s">
        <v>161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12"/>
      <c r="S90" s="12"/>
      <c r="T90" s="13">
        <f>T91</f>
        <v>1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5">
        <v>0</v>
      </c>
      <c r="AT90" s="22">
        <f>T90</f>
        <v>1</v>
      </c>
    </row>
    <row r="91" spans="1:46" ht="30.75" customHeight="1" x14ac:dyDescent="0.25">
      <c r="A91" s="11" t="s">
        <v>162</v>
      </c>
      <c r="B91" s="12" t="s">
        <v>163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/>
      <c r="S91" s="12"/>
      <c r="T91" s="13">
        <f>T92</f>
        <v>1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5">
        <v>0</v>
      </c>
    </row>
    <row r="92" spans="1:46" ht="81.75" customHeight="1" x14ac:dyDescent="0.25">
      <c r="A92" s="16" t="s">
        <v>164</v>
      </c>
      <c r="B92" s="12" t="s">
        <v>165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 t="s">
        <v>32</v>
      </c>
      <c r="R92" s="12" t="s">
        <v>34</v>
      </c>
      <c r="S92" s="12" t="s">
        <v>40</v>
      </c>
      <c r="T92" s="13">
        <v>1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5">
        <v>0</v>
      </c>
    </row>
    <row r="93" spans="1:46" ht="77.25" hidden="1" customHeight="1" x14ac:dyDescent="0.25">
      <c r="A93" s="11" t="s">
        <v>166</v>
      </c>
      <c r="B93" s="12" t="s">
        <v>167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/>
      <c r="R93" s="12"/>
      <c r="S93" s="12"/>
      <c r="T93" s="13">
        <v>504.6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670.8</v>
      </c>
      <c r="AJ93" s="13">
        <v>0</v>
      </c>
      <c r="AK93" s="13">
        <v>0</v>
      </c>
      <c r="AL93" s="13">
        <v>0</v>
      </c>
      <c r="AM93" s="13">
        <v>0</v>
      </c>
      <c r="AN93" s="13">
        <v>794.2</v>
      </c>
      <c r="AO93" s="13">
        <v>0</v>
      </c>
      <c r="AP93" s="13">
        <v>0</v>
      </c>
      <c r="AQ93" s="13">
        <v>0</v>
      </c>
      <c r="AR93" s="15">
        <v>0</v>
      </c>
    </row>
    <row r="94" spans="1:46" ht="42.75" hidden="1" customHeight="1" x14ac:dyDescent="0.25">
      <c r="A94" s="11" t="s">
        <v>168</v>
      </c>
      <c r="B94" s="12" t="s">
        <v>169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/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5">
        <v>0</v>
      </c>
    </row>
    <row r="95" spans="1:46" ht="38.25" hidden="1" customHeight="1" x14ac:dyDescent="0.25">
      <c r="A95" s="11" t="s">
        <v>170</v>
      </c>
      <c r="B95" s="12" t="s">
        <v>171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172</v>
      </c>
      <c r="R95" s="12" t="s">
        <v>79</v>
      </c>
      <c r="S95" s="12" t="s">
        <v>33</v>
      </c>
      <c r="T95" s="13"/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5">
        <v>0</v>
      </c>
    </row>
    <row r="96" spans="1:46" ht="27.75" customHeight="1" x14ac:dyDescent="0.25">
      <c r="A96" s="11" t="s">
        <v>173</v>
      </c>
      <c r="B96" s="12" t="s">
        <v>174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/>
      <c r="R96" s="12"/>
      <c r="S96" s="12"/>
      <c r="T96" s="13">
        <f>T97+T99</f>
        <v>809.80000000000018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f t="shared" ref="AI96:AN96" si="4">AI97+AI99</f>
        <v>694.2</v>
      </c>
      <c r="AJ96" s="13">
        <f t="shared" si="4"/>
        <v>0</v>
      </c>
      <c r="AK96" s="13">
        <f t="shared" si="4"/>
        <v>0</v>
      </c>
      <c r="AL96" s="13">
        <f t="shared" si="4"/>
        <v>0</v>
      </c>
      <c r="AM96" s="13">
        <f t="shared" si="4"/>
        <v>0</v>
      </c>
      <c r="AN96" s="13">
        <f t="shared" si="4"/>
        <v>1045.2</v>
      </c>
      <c r="AO96" s="13">
        <v>0</v>
      </c>
      <c r="AP96" s="13">
        <v>0</v>
      </c>
      <c r="AQ96" s="13">
        <v>0</v>
      </c>
      <c r="AR96" s="15">
        <v>0</v>
      </c>
      <c r="AT96" s="22">
        <f>T96</f>
        <v>809.80000000000018</v>
      </c>
    </row>
    <row r="97" spans="1:44" ht="28.5" customHeight="1" x14ac:dyDescent="0.25">
      <c r="A97" s="11" t="s">
        <v>175</v>
      </c>
      <c r="B97" s="12" t="s">
        <v>176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/>
      <c r="R97" s="12"/>
      <c r="S97" s="12"/>
      <c r="T97" s="13">
        <f>T98</f>
        <v>1</v>
      </c>
      <c r="U97" s="13">
        <v>0</v>
      </c>
      <c r="V97" s="13">
        <v>0</v>
      </c>
      <c r="W97" s="13">
        <v>0</v>
      </c>
      <c r="X97" s="13">
        <v>0</v>
      </c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1</v>
      </c>
      <c r="AJ97" s="13">
        <v>0</v>
      </c>
      <c r="AK97" s="13">
        <v>0</v>
      </c>
      <c r="AL97" s="13">
        <v>0</v>
      </c>
      <c r="AM97" s="13">
        <v>0</v>
      </c>
      <c r="AN97" s="13">
        <v>1</v>
      </c>
      <c r="AO97" s="13">
        <v>0</v>
      </c>
      <c r="AP97" s="13">
        <v>0</v>
      </c>
      <c r="AQ97" s="13">
        <v>0</v>
      </c>
      <c r="AR97" s="15">
        <v>0</v>
      </c>
    </row>
    <row r="98" spans="1:44" ht="34.15" customHeight="1" x14ac:dyDescent="0.25">
      <c r="A98" s="11" t="s">
        <v>177</v>
      </c>
      <c r="B98" s="12" t="s">
        <v>178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179</v>
      </c>
      <c r="R98" s="12" t="s">
        <v>79</v>
      </c>
      <c r="S98" s="12" t="s">
        <v>124</v>
      </c>
      <c r="T98" s="13">
        <v>1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1</v>
      </c>
      <c r="AJ98" s="13">
        <v>0</v>
      </c>
      <c r="AK98" s="13">
        <v>0</v>
      </c>
      <c r="AL98" s="13">
        <v>0</v>
      </c>
      <c r="AM98" s="13">
        <v>0</v>
      </c>
      <c r="AN98" s="13">
        <v>1</v>
      </c>
      <c r="AO98" s="13">
        <v>0</v>
      </c>
      <c r="AP98" s="13">
        <v>0</v>
      </c>
      <c r="AQ98" s="13">
        <v>0</v>
      </c>
      <c r="AR98" s="15">
        <v>0</v>
      </c>
    </row>
    <row r="99" spans="1:44" ht="26.25" customHeight="1" x14ac:dyDescent="0.25">
      <c r="A99" s="11" t="s">
        <v>180</v>
      </c>
      <c r="B99" s="12" t="s">
        <v>181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/>
      <c r="R99" s="12"/>
      <c r="S99" s="12"/>
      <c r="T99" s="13">
        <f>SUM(T100:T107)</f>
        <v>808.80000000000018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f>SUM(AI100:AI107)</f>
        <v>693.2</v>
      </c>
      <c r="AJ99" s="13">
        <v>0</v>
      </c>
      <c r="AK99" s="13">
        <v>0</v>
      </c>
      <c r="AL99" s="13">
        <v>0</v>
      </c>
      <c r="AM99" s="13">
        <v>0</v>
      </c>
      <c r="AN99" s="13">
        <f>SUM(AN100:AN107)</f>
        <v>1044.2</v>
      </c>
      <c r="AO99" s="13">
        <v>0</v>
      </c>
      <c r="AP99" s="13">
        <v>0</v>
      </c>
      <c r="AQ99" s="13">
        <v>0</v>
      </c>
      <c r="AR99" s="15">
        <v>0</v>
      </c>
    </row>
    <row r="100" spans="1:44" ht="42" customHeight="1" x14ac:dyDescent="0.25">
      <c r="A100" s="11" t="s">
        <v>182</v>
      </c>
      <c r="B100" s="12" t="s">
        <v>183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32</v>
      </c>
      <c r="R100" s="12" t="s">
        <v>68</v>
      </c>
      <c r="S100" s="12" t="s">
        <v>184</v>
      </c>
      <c r="T100" s="13">
        <v>230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5">
        <v>0</v>
      </c>
    </row>
    <row r="101" spans="1:44" ht="34.15" customHeight="1" x14ac:dyDescent="0.25">
      <c r="A101" s="11" t="s">
        <v>185</v>
      </c>
      <c r="B101" s="12" t="s">
        <v>183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143</v>
      </c>
      <c r="R101" s="12" t="s">
        <v>79</v>
      </c>
      <c r="S101" s="12" t="s">
        <v>140</v>
      </c>
      <c r="T101" s="13">
        <v>20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v>20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5">
        <v>0</v>
      </c>
    </row>
    <row r="102" spans="1:44" ht="76.5" customHeight="1" x14ac:dyDescent="0.25">
      <c r="A102" s="23" t="s">
        <v>242</v>
      </c>
      <c r="B102" s="12" t="s">
        <v>186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 t="s">
        <v>131</v>
      </c>
      <c r="R102" s="12" t="s">
        <v>187</v>
      </c>
      <c r="S102" s="12" t="s">
        <v>40</v>
      </c>
      <c r="T102" s="13">
        <v>294</v>
      </c>
      <c r="U102" s="13">
        <v>0</v>
      </c>
      <c r="V102" s="13">
        <v>0</v>
      </c>
      <c r="W102" s="13">
        <v>0</v>
      </c>
      <c r="X102" s="13">
        <v>0</v>
      </c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307</v>
      </c>
      <c r="AJ102" s="13">
        <v>0</v>
      </c>
      <c r="AK102" s="13">
        <v>0</v>
      </c>
      <c r="AL102" s="13">
        <v>0</v>
      </c>
      <c r="AM102" s="13">
        <v>0</v>
      </c>
      <c r="AN102" s="13">
        <v>317.60000000000002</v>
      </c>
      <c r="AO102" s="13">
        <v>0</v>
      </c>
      <c r="AP102" s="13">
        <v>0</v>
      </c>
      <c r="AQ102" s="13">
        <v>0</v>
      </c>
      <c r="AR102" s="15">
        <v>0</v>
      </c>
    </row>
    <row r="103" spans="1:44" ht="123" customHeight="1" x14ac:dyDescent="0.25">
      <c r="A103" s="16" t="s">
        <v>188</v>
      </c>
      <c r="B103" s="12" t="s">
        <v>189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32</v>
      </c>
      <c r="R103" s="12" t="s">
        <v>79</v>
      </c>
      <c r="S103" s="12" t="s">
        <v>68</v>
      </c>
      <c r="T103" s="13">
        <v>0.2</v>
      </c>
      <c r="U103" s="13">
        <v>0</v>
      </c>
      <c r="V103" s="13">
        <v>0</v>
      </c>
      <c r="W103" s="13">
        <v>0</v>
      </c>
      <c r="X103" s="13">
        <v>0</v>
      </c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v>0.2</v>
      </c>
      <c r="AJ103" s="13">
        <v>0</v>
      </c>
      <c r="AK103" s="13">
        <v>0</v>
      </c>
      <c r="AL103" s="13">
        <v>0</v>
      </c>
      <c r="AM103" s="13">
        <v>0</v>
      </c>
      <c r="AN103" s="13">
        <v>0.2</v>
      </c>
      <c r="AO103" s="13">
        <v>0</v>
      </c>
      <c r="AP103" s="13">
        <v>0</v>
      </c>
      <c r="AQ103" s="13">
        <v>0</v>
      </c>
      <c r="AR103" s="15">
        <v>0</v>
      </c>
    </row>
    <row r="104" spans="1:44" ht="75.75" customHeight="1" x14ac:dyDescent="0.25">
      <c r="A104" s="11" t="s">
        <v>190</v>
      </c>
      <c r="B104" s="12" t="s">
        <v>191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 t="s">
        <v>192</v>
      </c>
      <c r="R104" s="12" t="s">
        <v>79</v>
      </c>
      <c r="S104" s="12" t="s">
        <v>68</v>
      </c>
      <c r="T104" s="13">
        <v>51.7</v>
      </c>
      <c r="U104" s="13">
        <v>0</v>
      </c>
      <c r="V104" s="13">
        <v>0</v>
      </c>
      <c r="W104" s="13">
        <v>0</v>
      </c>
      <c r="X104" s="13">
        <v>0</v>
      </c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5">
        <v>0</v>
      </c>
    </row>
    <row r="105" spans="1:44" ht="75.75" customHeight="1" x14ac:dyDescent="0.25">
      <c r="A105" s="16" t="s">
        <v>193</v>
      </c>
      <c r="B105" s="12" t="s">
        <v>194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 t="s">
        <v>192</v>
      </c>
      <c r="R105" s="12" t="s">
        <v>79</v>
      </c>
      <c r="S105" s="12" t="s">
        <v>195</v>
      </c>
      <c r="T105" s="13">
        <v>118.7</v>
      </c>
      <c r="U105" s="13">
        <v>0</v>
      </c>
      <c r="V105" s="13">
        <v>0</v>
      </c>
      <c r="W105" s="13">
        <v>0</v>
      </c>
      <c r="X105" s="13">
        <v>0</v>
      </c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5">
        <v>0</v>
      </c>
    </row>
    <row r="106" spans="1:44" ht="75.75" customHeight="1" x14ac:dyDescent="0.25">
      <c r="A106" s="16" t="s">
        <v>221</v>
      </c>
      <c r="B106" s="12" t="s">
        <v>220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0">
        <v>540</v>
      </c>
      <c r="R106" s="12" t="s">
        <v>79</v>
      </c>
      <c r="S106" s="12" t="s">
        <v>140</v>
      </c>
      <c r="T106" s="13">
        <v>94.2</v>
      </c>
      <c r="U106" s="13"/>
      <c r="V106" s="13"/>
      <c r="W106" s="13"/>
      <c r="X106" s="13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3">
        <v>0</v>
      </c>
      <c r="AJ106" s="13"/>
      <c r="AK106" s="13"/>
      <c r="AL106" s="13"/>
      <c r="AM106" s="13"/>
      <c r="AN106" s="13">
        <v>0</v>
      </c>
      <c r="AO106" s="13"/>
      <c r="AP106" s="13"/>
      <c r="AQ106" s="13"/>
      <c r="AR106" s="15"/>
    </row>
    <row r="107" spans="1:44" ht="51.4" customHeight="1" x14ac:dyDescent="0.25">
      <c r="A107" s="11" t="s">
        <v>196</v>
      </c>
      <c r="B107" s="12" t="s">
        <v>197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0" t="s">
        <v>172</v>
      </c>
      <c r="R107" s="12" t="s">
        <v>79</v>
      </c>
      <c r="S107" s="12" t="s">
        <v>140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3">
        <v>366</v>
      </c>
      <c r="AJ107" s="13">
        <v>0</v>
      </c>
      <c r="AK107" s="13">
        <v>0</v>
      </c>
      <c r="AL107" s="13">
        <v>0</v>
      </c>
      <c r="AM107" s="13">
        <v>0</v>
      </c>
      <c r="AN107" s="13">
        <v>726.4</v>
      </c>
      <c r="AO107" s="13">
        <v>0</v>
      </c>
      <c r="AP107" s="13">
        <v>0</v>
      </c>
      <c r="AQ107" s="13">
        <v>0</v>
      </c>
      <c r="AR107" s="15">
        <v>0</v>
      </c>
    </row>
    <row r="108" spans="1:44" ht="64.5" hidden="1" customHeight="1" x14ac:dyDescent="0.25">
      <c r="A108" s="18" t="s">
        <v>204</v>
      </c>
      <c r="B108" s="19" t="s">
        <v>205</v>
      </c>
      <c r="C108" s="20">
        <v>410</v>
      </c>
      <c r="D108" s="19" t="s">
        <v>34</v>
      </c>
      <c r="E108" s="19" t="s">
        <v>79</v>
      </c>
      <c r="F108" s="28">
        <v>110</v>
      </c>
      <c r="G108" s="28">
        <v>0</v>
      </c>
      <c r="H108" s="28">
        <v>0</v>
      </c>
      <c r="I108" s="18" t="s">
        <v>204</v>
      </c>
      <c r="J108" s="19" t="s">
        <v>205</v>
      </c>
      <c r="K108" s="20">
        <v>410</v>
      </c>
      <c r="L108" s="19" t="s">
        <v>34</v>
      </c>
      <c r="M108" s="19" t="s">
        <v>79</v>
      </c>
      <c r="N108" s="28">
        <v>110</v>
      </c>
      <c r="O108" s="28">
        <v>0</v>
      </c>
      <c r="P108" s="28">
        <v>0</v>
      </c>
      <c r="Q108" s="20">
        <v>410</v>
      </c>
      <c r="R108" s="19" t="s">
        <v>34</v>
      </c>
      <c r="S108" s="20">
        <v>1</v>
      </c>
      <c r="T108" s="28">
        <v>0</v>
      </c>
      <c r="U108" s="28" t="s">
        <v>79</v>
      </c>
      <c r="V108" s="28">
        <v>110</v>
      </c>
      <c r="W108" s="28">
        <v>0</v>
      </c>
      <c r="X108" s="28">
        <v>0</v>
      </c>
      <c r="Y108" s="29" t="s">
        <v>204</v>
      </c>
      <c r="Z108" s="28" t="s">
        <v>205</v>
      </c>
      <c r="AA108" s="28">
        <v>410</v>
      </c>
      <c r="AB108" s="28" t="s">
        <v>34</v>
      </c>
      <c r="AC108" s="28" t="s">
        <v>79</v>
      </c>
      <c r="AD108" s="28">
        <v>110</v>
      </c>
      <c r="AE108" s="28">
        <v>0</v>
      </c>
      <c r="AF108" s="28">
        <v>0</v>
      </c>
      <c r="AG108" s="29" t="s">
        <v>204</v>
      </c>
      <c r="AH108" s="28" t="s">
        <v>205</v>
      </c>
      <c r="AI108" s="28">
        <v>0</v>
      </c>
      <c r="AJ108" s="28" t="s">
        <v>34</v>
      </c>
      <c r="AK108" s="28" t="s">
        <v>79</v>
      </c>
      <c r="AL108" s="28">
        <v>110</v>
      </c>
      <c r="AM108" s="28">
        <v>0</v>
      </c>
      <c r="AN108" s="28">
        <v>0</v>
      </c>
      <c r="AO108" s="13"/>
      <c r="AP108" s="13"/>
      <c r="AQ108" s="13"/>
      <c r="AR108" s="15"/>
    </row>
    <row r="109" spans="1:44" ht="17.100000000000001" customHeight="1" x14ac:dyDescent="0.25">
      <c r="A109" s="11" t="s">
        <v>198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0"/>
      <c r="R109" s="12"/>
      <c r="S109" s="12"/>
      <c r="T109" s="13">
        <f>T16+T19+T25+T33+T38+T47+T49+T55+T65+T71+T74+T84+T87+T90+T96</f>
        <v>64995.9</v>
      </c>
      <c r="U109" s="13">
        <v>0</v>
      </c>
      <c r="V109" s="13">
        <v>0</v>
      </c>
      <c r="W109" s="13">
        <v>0</v>
      </c>
      <c r="X109" s="13">
        <v>0</v>
      </c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3">
        <f>AI16+AI19+AI25+AI33+AI38+AI47+AI49+AI55+AI65+AI71+AI74+AI84+AI87+AI90+AI96</f>
        <v>14947.7</v>
      </c>
      <c r="AJ109" s="13">
        <v>0</v>
      </c>
      <c r="AK109" s="13">
        <v>0</v>
      </c>
      <c r="AL109" s="13">
        <v>0</v>
      </c>
      <c r="AM109" s="13">
        <v>0</v>
      </c>
      <c r="AN109" s="13">
        <f>AN16+AN19+AN25+AN33+AN38+AN47+AN49+AN55+AN65+AN71+AN74+AN84+AN87+AN90+AN96</f>
        <v>14845.800000000003</v>
      </c>
      <c r="AO109" s="13">
        <v>0</v>
      </c>
      <c r="AP109" s="13">
        <v>0</v>
      </c>
      <c r="AQ109" s="13">
        <v>0</v>
      </c>
      <c r="AR109" s="15">
        <v>0</v>
      </c>
    </row>
    <row r="110" spans="1:44" ht="15" x14ac:dyDescent="0.25"/>
    <row r="114" spans="1:40" ht="7.5" customHeight="1" x14ac:dyDescent="0.25"/>
    <row r="115" spans="1:40" ht="14.25" hidden="1" customHeight="1" x14ac:dyDescent="0.25"/>
    <row r="116" spans="1:40" ht="14.25" hidden="1" customHeight="1" x14ac:dyDescent="0.25"/>
    <row r="117" spans="1:40" ht="48" customHeight="1" x14ac:dyDescent="0.4">
      <c r="A117" s="35" t="s">
        <v>200</v>
      </c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</row>
  </sheetData>
  <mergeCells count="34"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  <mergeCell ref="AR13:AR14"/>
    <mergeCell ref="AM13:AM14"/>
    <mergeCell ref="S13:S14"/>
    <mergeCell ref="AP13:AP14"/>
    <mergeCell ref="AO13:AO14"/>
    <mergeCell ref="A117:AN117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2023-05-31T13:52:19Z</dcterms:modified>
</cp:coreProperties>
</file>